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الوليد\النشاط الاستثماري\المحاسبة\2025\نموذج تنظيم مهام العمل المحاسبي\"/>
    </mc:Choice>
  </mc:AlternateContent>
  <xr:revisionPtr revIDLastSave="0" documentId="13_ncr:1_{1593C8DC-9A1F-4274-A0A0-03E3D5C9A497}" xr6:coauthVersionLast="47" xr6:coauthVersionMax="47" xr10:uidLastSave="{00000000-0000-0000-0000-000000000000}"/>
  <bookViews>
    <workbookView xWindow="-120" yWindow="-120" windowWidth="20730" windowHeight="11040" tabRatio="780" xr2:uid="{00000000-000D-0000-FFFF-FFFF00000000}"/>
  </bookViews>
  <sheets>
    <sheet name="الرئيسية" sheetId="1" r:id="rId1"/>
    <sheet name="قائمة المهام" sheetId="3" r:id="rId2"/>
    <sheet name="الإعدادات" sheetId="4" r:id="rId3"/>
  </sheets>
  <definedNames>
    <definedName name="_xlnm.Print_Titles" localSheetId="1">'قائمة المهام'!$1:$2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" i="1" l="1"/>
  <c r="J5" i="1"/>
  <c r="G5" i="1"/>
  <c r="D5" i="1"/>
  <c r="A5" i="1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D6" i="1" l="1"/>
  <c r="G6" i="1"/>
  <c r="J6" i="1"/>
  <c r="M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</author>
  </authors>
  <commentList>
    <comment ref="B2" authorId="0" shapeId="0" xr:uid="{269C5B31-6C37-44C8-B21D-9D40573605CE}">
      <text>
        <r>
          <rPr>
            <b/>
            <sz val="9"/>
            <color indexed="81"/>
            <rFont val="Tahoma"/>
            <family val="2"/>
          </rPr>
          <t>اختر تصنيف المهمة من القائمة</t>
        </r>
      </text>
    </comment>
    <comment ref="E2" authorId="0" shapeId="0" xr:uid="{3AAC15E2-7552-4996-B553-12F0C9E0DF54}">
      <text>
        <r>
          <rPr>
            <b/>
            <sz val="9"/>
            <color indexed="81"/>
            <rFont val="Tahoma"/>
            <family val="2"/>
          </rPr>
          <t>تاريخ تسليم المهمة المتوقع</t>
        </r>
      </text>
    </comment>
    <comment ref="G2" authorId="0" shapeId="0" xr:uid="{B1B96DB4-3AAB-480D-A503-02DFBA102F60}">
      <text>
        <r>
          <rPr>
            <b/>
            <sz val="9"/>
            <color indexed="81"/>
            <rFont val="Tahoma"/>
            <family val="2"/>
          </rPr>
          <t>اختر حالة المهمة من القائمة</t>
        </r>
      </text>
    </comment>
    <comment ref="H2" authorId="0" shapeId="0" xr:uid="{ACD27EB5-B8C8-4AD4-BA34-538E0D133AB1}">
      <text>
        <r>
          <rPr>
            <b/>
            <sz val="9"/>
            <color indexed="81"/>
            <rFont val="Tahoma"/>
            <family val="2"/>
          </rPr>
          <t>تاريخ إنجاز المهمة الفعلي</t>
        </r>
      </text>
    </comment>
    <comment ref="I2" authorId="0" shapeId="0" xr:uid="{1B32556B-9CD3-4901-96F7-EB8CD3B4B0E8}">
      <text>
        <r>
          <rPr>
            <b/>
            <sz val="9"/>
            <color indexed="81"/>
            <rFont val="Tahoma"/>
            <family val="2"/>
          </rPr>
          <t>اسم الشخص المسؤول عن تنفيذ المهمة</t>
        </r>
      </text>
    </comment>
  </commentList>
</comments>
</file>

<file path=xl/sharedStrings.xml><?xml version="1.0" encoding="utf-8"?>
<sst xmlns="http://schemas.openxmlformats.org/spreadsheetml/2006/main" count="49" uniqueCount="35">
  <si>
    <t>عدد المهام</t>
  </si>
  <si>
    <t>م</t>
  </si>
  <si>
    <t>عنوان المهمة</t>
  </si>
  <si>
    <t>تصنيف المهمة</t>
  </si>
  <si>
    <t>تصنيف المهمات</t>
  </si>
  <si>
    <t>تسجيل الفواتير</t>
  </si>
  <si>
    <t>مطابقة الحسابات</t>
  </si>
  <si>
    <t>إعداد التقارير</t>
  </si>
  <si>
    <t>المراجعة والتدقيق</t>
  </si>
  <si>
    <t>تاريخ البدء</t>
  </si>
  <si>
    <t>تاريخ التسليم</t>
  </si>
  <si>
    <t>حالة المهمة</t>
  </si>
  <si>
    <t>حالات المهمات</t>
  </si>
  <si>
    <t>جديد</t>
  </si>
  <si>
    <t>قيد التنفيذ</t>
  </si>
  <si>
    <t>منجزة</t>
  </si>
  <si>
    <t>مؤجلة</t>
  </si>
  <si>
    <t>عدد الأيام المتبقية</t>
  </si>
  <si>
    <t>مسؤول المهمة</t>
  </si>
  <si>
    <t>ملاحظات</t>
  </si>
  <si>
    <t>متابعة مهام العمل المحاسبي</t>
  </si>
  <si>
    <t>تاريخ الإنجاز</t>
  </si>
  <si>
    <t>قائمة المهام</t>
  </si>
  <si>
    <t>الإعدادات</t>
  </si>
  <si>
    <t>مهام جديدة</t>
  </si>
  <si>
    <t>مهام قيد التنفيذ</t>
  </si>
  <si>
    <t>مهام منجزة</t>
  </si>
  <si>
    <t>مهام مؤجلة</t>
  </si>
  <si>
    <t>العدد</t>
  </si>
  <si>
    <t>النسبة</t>
  </si>
  <si>
    <t>مطابقة الحسابات البنكية</t>
  </si>
  <si>
    <t>معالجات محاسبية</t>
  </si>
  <si>
    <t>إعداد التسويات للحسابات الدائنة</t>
  </si>
  <si>
    <t>تسجيل معاملات شراء أصول جديدة</t>
  </si>
  <si>
    <t>فرص تحسين وتخفيض النفقات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</si>
</sst>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11" x14ac:knownFonts="1">
    <font>
      <sz val="11"/>
      <color theme="1"/>
      <name val="Arial"/>
      <family val="2"/>
      <scheme val="minor"/>
    </font>
    <font>
      <sz val="13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9"/>
      <color indexed="81"/>
      <name val="Tahoma"/>
      <family val="2"/>
    </font>
    <font>
      <b/>
      <sz val="17"/>
      <color theme="1"/>
      <name val="Arial"/>
      <family val="2"/>
      <scheme val="minor"/>
    </font>
    <font>
      <b/>
      <sz val="13"/>
      <color theme="0"/>
      <name val="Arial"/>
      <family val="2"/>
      <scheme val="minor"/>
    </font>
    <font>
      <sz val="13"/>
      <name val="Arial"/>
      <family val="2"/>
      <scheme val="minor"/>
    </font>
    <font>
      <b/>
      <sz val="13"/>
      <color rgb="FFFF0000"/>
      <name val="Arial"/>
      <family val="2"/>
      <scheme val="minor"/>
    </font>
    <font>
      <b/>
      <sz val="13"/>
      <color rgb="FF00B050"/>
      <name val="Arial"/>
      <family val="2"/>
      <scheme val="minor"/>
    </font>
    <font>
      <b/>
      <sz val="13"/>
      <color theme="8"/>
      <name val="Arial"/>
      <family val="2"/>
      <scheme val="minor"/>
    </font>
    <font>
      <b/>
      <sz val="13"/>
      <color theme="5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gradientFill degree="90">
        <stop position="0">
          <color theme="0"/>
        </stop>
        <stop position="1">
          <color theme="6" tint="0.80001220740379042"/>
        </stop>
      </gradientFill>
    </fill>
    <fill>
      <patternFill patternType="solid">
        <fgColor theme="8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hair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</cellXfs>
  <cellStyles count="1">
    <cellStyle name="عادي" xfId="0" builtinId="0"/>
  </cellStyles>
  <dxfs count="19">
    <dxf>
      <font>
        <b/>
        <i val="0"/>
        <color rgb="FF00B050"/>
      </font>
      <fill>
        <patternFill>
          <bgColor theme="9" tint="0.79998168889431442"/>
        </patternFill>
      </fill>
    </dxf>
    <dxf>
      <font>
        <b/>
        <i val="0"/>
        <color theme="5"/>
      </font>
      <fill>
        <patternFill>
          <bgColor theme="7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theme="8"/>
      </font>
      <fill>
        <patternFill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Arial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hair">
          <color theme="1" tint="0.499984740745262"/>
        </left>
        <right/>
        <top style="hair">
          <color theme="1" tint="0.499984740745262"/>
        </top>
        <bottom style="hair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hair">
          <color theme="1" tint="0.499984740745262"/>
        </left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Arial"/>
        <family val="2"/>
        <scheme val="minor"/>
      </font>
      <numFmt numFmtId="164" formatCode="[$-1010000]yyyy/mm/dd;@"/>
      <alignment horizontal="center" vertical="center" textRotation="0" wrapText="0" indent="0" justifyLastLine="0" shrinkToFit="0" readingOrder="0"/>
      <border diagonalUp="0" diagonalDown="0">
        <left style="hair">
          <color theme="1" tint="0.499984740745262"/>
        </left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hair">
          <color theme="1" tint="0.499984740745262"/>
        </left>
        <right style="hair">
          <color theme="1" tint="0.499984740745262"/>
        </right>
        <top/>
        <bottom style="hair">
          <color theme="1" tint="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Arial"/>
        <family val="2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hair">
          <color theme="1" tint="0.499984740745262"/>
        </left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Arial"/>
        <family val="2"/>
        <scheme val="minor"/>
      </font>
      <numFmt numFmtId="164" formatCode="[$-1010000]yyyy/mm/dd;@"/>
      <alignment horizontal="center" vertical="center" textRotation="0" wrapText="0" indent="0" justifyLastLine="0" shrinkToFit="0" readingOrder="0"/>
      <border diagonalUp="0" diagonalDown="0">
        <left style="hair">
          <color theme="1" tint="0.499984740745262"/>
        </left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Arial"/>
        <family val="2"/>
        <scheme val="minor"/>
      </font>
      <numFmt numFmtId="164" formatCode="[$-1010000]yyyy/mm/dd;@"/>
      <alignment horizontal="center" vertical="center" textRotation="0" wrapText="0" indent="0" justifyLastLine="0" shrinkToFit="0" readingOrder="0"/>
      <border diagonalUp="0" diagonalDown="0">
        <left style="hair">
          <color theme="1" tint="0.499984740745262"/>
        </left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Arial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hair">
          <color theme="1" tint="0.499984740745262"/>
        </left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hair">
          <color theme="1" tint="0.499984740745262"/>
        </left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</border>
    </dxf>
    <dxf>
      <border>
        <top style="hair">
          <color theme="1" tint="0.499984740745262"/>
        </top>
      </border>
    </dxf>
    <dxf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border>
        <bottom style="thin">
          <color theme="1" tint="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Arial"/>
        <family val="2"/>
        <scheme val="minor"/>
      </font>
      <fill>
        <patternFill patternType="solid">
          <fgColor indexed="64"/>
          <bgColor theme="8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/>
        <bottom/>
        <vertical style="thin">
          <color theme="1" tint="0.499984740745262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inkedin.com/in/wmalsulami" TargetMode="External"/><Relationship Id="rId2" Type="http://schemas.openxmlformats.org/officeDocument/2006/relationships/hyperlink" Target="#&#1575;&#1604;&#1573;&#1593;&#1583;&#1575;&#1583;&#1575;&#1578;!A6"/><Relationship Id="rId1" Type="http://schemas.openxmlformats.org/officeDocument/2006/relationships/hyperlink" Target="#'&#1602;&#1575;&#1574;&#1605;&#1577; &#1575;&#1604;&#1605;&#1607;&#1575;&#1605;'!A3"/><Relationship Id="rId4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hyperlink" Target="#&#1575;&#1604;&#1585;&#1574;&#1610;&#1587;&#1610;&#1577;!A10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hyperlink" Target="#&#1575;&#1604;&#1585;&#1574;&#1610;&#1587;&#1610;&#1577;!A10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133350</xdr:rowOff>
    </xdr:from>
    <xdr:to>
      <xdr:col>1</xdr:col>
      <xdr:colOff>295275</xdr:colOff>
      <xdr:row>0</xdr:row>
      <xdr:rowOff>485775</xdr:rowOff>
    </xdr:to>
    <xdr:sp macro="" textlink="">
      <xdr:nvSpPr>
        <xdr:cNvPr id="3" name="مستطيل: زوايا مستديرة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90E29D-AD60-1A43-7395-72456929FC4B}"/>
            </a:ext>
          </a:extLst>
        </xdr:cNvPr>
        <xdr:cNvSpPr/>
      </xdr:nvSpPr>
      <xdr:spPr>
        <a:xfrm>
          <a:off x="11234442225" y="133350"/>
          <a:ext cx="1466850" cy="352425"/>
        </a:xfrm>
        <a:prstGeom prst="roundRect">
          <a:avLst>
            <a:gd name="adj" fmla="val 50000"/>
          </a:avLst>
        </a:prstGeom>
        <a:solidFill>
          <a:schemeClr val="accent5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300" b="1"/>
            <a:t>قائمة المهام</a:t>
          </a:r>
        </a:p>
      </xdr:txBody>
    </xdr:sp>
    <xdr:clientData fPrintsWithSheet="0"/>
  </xdr:twoCellAnchor>
  <xdr:twoCellAnchor>
    <xdr:from>
      <xdr:col>10</xdr:col>
      <xdr:colOff>245700</xdr:colOff>
      <xdr:row>0</xdr:row>
      <xdr:rowOff>133350</xdr:rowOff>
    </xdr:from>
    <xdr:to>
      <xdr:col>12</xdr:col>
      <xdr:colOff>523875</xdr:colOff>
      <xdr:row>0</xdr:row>
      <xdr:rowOff>485775</xdr:rowOff>
    </xdr:to>
    <xdr:sp macro="" textlink="">
      <xdr:nvSpPr>
        <xdr:cNvPr id="4" name="مستطيل: زوايا مستديرة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82A76B9-37AE-4C58-AC14-205A688A5516}"/>
            </a:ext>
          </a:extLst>
        </xdr:cNvPr>
        <xdr:cNvSpPr/>
      </xdr:nvSpPr>
      <xdr:spPr>
        <a:xfrm>
          <a:off x="11227393725" y="133350"/>
          <a:ext cx="1468800" cy="352425"/>
        </a:xfrm>
        <a:prstGeom prst="roundRect">
          <a:avLst>
            <a:gd name="adj" fmla="val 50000"/>
          </a:avLst>
        </a:prstGeom>
        <a:solidFill>
          <a:schemeClr val="accent5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300" b="1"/>
            <a:t>الإعدادات</a:t>
          </a:r>
        </a:p>
      </xdr:txBody>
    </xdr:sp>
    <xdr:clientData fPrintsWithSheet="0"/>
  </xdr:twoCellAnchor>
  <xdr:twoCellAnchor editAs="oneCell">
    <xdr:from>
      <xdr:col>10</xdr:col>
      <xdr:colOff>451855</xdr:colOff>
      <xdr:row>9</xdr:row>
      <xdr:rowOff>76200</xdr:rowOff>
    </xdr:from>
    <xdr:to>
      <xdr:col>12</xdr:col>
      <xdr:colOff>619125</xdr:colOff>
      <xdr:row>10</xdr:row>
      <xdr:rowOff>188550</xdr:rowOff>
    </xdr:to>
    <xdr:pic>
      <xdr:nvPicPr>
        <xdr:cNvPr id="5" name="صورة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81FE75D-17C5-A3AB-F466-12B33B3AE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7298475" y="2895600"/>
          <a:ext cx="1357895" cy="360000"/>
        </a:xfrm>
        <a:prstGeom prst="rect">
          <a:avLst/>
        </a:prstGeom>
      </xdr:spPr>
    </xdr:pic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56030</xdr:colOff>
      <xdr:row>0</xdr:row>
      <xdr:rowOff>44824</xdr:rowOff>
    </xdr:from>
    <xdr:to>
      <xdr:col>1</xdr:col>
      <xdr:colOff>32648</xdr:colOff>
      <xdr:row>0</xdr:row>
      <xdr:rowOff>368824</xdr:rowOff>
    </xdr:to>
    <xdr:pic>
      <xdr:nvPicPr>
        <xdr:cNvPr id="3" name="رسم 2" descr="منزل مع تعبئة خالصة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0A57AC-2C0E-1404-1A54-9E90901E0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11205222176" y="44824"/>
          <a:ext cx="324000" cy="324000"/>
        </a:xfrm>
        <a:prstGeom prst="rect">
          <a:avLst/>
        </a:prstGeom>
      </xdr:spPr>
    </xdr:pic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56030</xdr:colOff>
      <xdr:row>0</xdr:row>
      <xdr:rowOff>44824</xdr:rowOff>
    </xdr:from>
    <xdr:to>
      <xdr:col>0</xdr:col>
      <xdr:colOff>385073</xdr:colOff>
      <xdr:row>0</xdr:row>
      <xdr:rowOff>368824</xdr:rowOff>
    </xdr:to>
    <xdr:pic>
      <xdr:nvPicPr>
        <xdr:cNvPr id="2" name="رسم 1" descr="منزل مع تعبئة خالصة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3E9E54-9859-4B7D-9B05-9730B7A73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11241286627" y="44824"/>
          <a:ext cx="329043" cy="324000"/>
        </a:xfrm>
        <a:prstGeom prst="rect">
          <a:avLst/>
        </a:prstGeom>
      </xdr:spPr>
    </xdr:pic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A2B9F6B-C6D1-4C0B-93F6-458815CAD092}" name="الجدول1" displayName="الجدول1" ref="A2:J26" totalsRowShown="0" headerRowDxfId="18" dataDxfId="16" headerRowBorderDxfId="17" tableBorderDxfId="15" totalsRowBorderDxfId="14">
  <tableColumns count="10">
    <tableColumn id="1" xr3:uid="{FD236BDE-4C62-4257-8DA3-CE30934EAE67}" name="م" dataDxfId="13"/>
    <tableColumn id="2" xr3:uid="{BAFBC027-07A7-48E8-9AA3-9398F8716689}" name="تصنيف المهمة" dataDxfId="12"/>
    <tableColumn id="3" xr3:uid="{A445A045-89FE-4415-9E2A-4999C24180B3}" name="عنوان المهمة" dataDxfId="11"/>
    <tableColumn id="4" xr3:uid="{92909C2E-8394-473A-828F-07BA8EE63B70}" name="تاريخ البدء" dataDxfId="10"/>
    <tableColumn id="5" xr3:uid="{4704A1C8-B149-42AD-A86D-50FF2B3F3240}" name="تاريخ التسليم" dataDxfId="9"/>
    <tableColumn id="7" xr3:uid="{09700126-4EB5-4D79-8F3A-3F0519E4CC0B}" name="عدد الأيام المتبقية" dataDxfId="8">
      <calculatedColumnFormula>MAX(0, E3 - TODAY())</calculatedColumnFormula>
    </tableColumn>
    <tableColumn id="8" xr3:uid="{7FD8271B-38EC-4612-8AE8-9882E6C964A0}" name="حالة المهمة" dataDxfId="7"/>
    <tableColumn id="10" xr3:uid="{E838D256-7637-4F62-9B13-D1421490B492}" name="تاريخ الإنجاز" dataDxfId="6"/>
    <tableColumn id="11" xr3:uid="{37042B45-4804-42CB-BB73-F97BA05982B6}" name="مسؤول المهمة" dataDxfId="5"/>
    <tableColumn id="12" xr3:uid="{FF21F47E-9AF5-46C3-989F-8BE7F4B79186}" name="ملاحظات" dataDxfId="4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"/>
  <sheetViews>
    <sheetView showGridLines="0" rightToLeft="1" tabSelected="1" zoomScaleNormal="100" workbookViewId="0">
      <selection activeCell="A10" sqref="A10"/>
    </sheetView>
  </sheetViews>
  <sheetFormatPr defaultRowHeight="20.100000000000001" customHeight="1" x14ac:dyDescent="0.2"/>
  <cols>
    <col min="1" max="1" width="17.375" style="1" customWidth="1"/>
    <col min="2" max="2" width="6.625" style="1" customWidth="1"/>
    <col min="3" max="3" width="9" style="1" customWidth="1"/>
    <col min="4" max="4" width="9" style="1"/>
    <col min="5" max="5" width="6.625" style="1" customWidth="1"/>
    <col min="6" max="6" width="9" style="1" customWidth="1"/>
    <col min="7" max="7" width="9" style="1"/>
    <col min="8" max="8" width="6.625" style="1" customWidth="1"/>
    <col min="9" max="10" width="9" style="1" customWidth="1"/>
    <col min="11" max="11" width="6.625" style="1" customWidth="1"/>
    <col min="12" max="12" width="9" style="1" customWidth="1"/>
    <col min="13" max="16384" width="9" style="1"/>
  </cols>
  <sheetData>
    <row r="1" spans="1:13" ht="50.1" customHeight="1" x14ac:dyDescent="0.2">
      <c r="A1" s="37" t="s">
        <v>20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9"/>
    </row>
    <row r="4" spans="1:13" ht="24.95" customHeight="1" x14ac:dyDescent="0.2">
      <c r="A4" s="2" t="s">
        <v>0</v>
      </c>
      <c r="C4" s="40" t="s">
        <v>24</v>
      </c>
      <c r="D4" s="40"/>
      <c r="F4" s="41" t="s">
        <v>25</v>
      </c>
      <c r="G4" s="41"/>
      <c r="I4" s="42" t="s">
        <v>26</v>
      </c>
      <c r="J4" s="42"/>
      <c r="L4" s="43" t="s">
        <v>27</v>
      </c>
      <c r="M4" s="43"/>
    </row>
    <row r="5" spans="1:13" ht="30" customHeight="1" x14ac:dyDescent="0.2">
      <c r="A5" s="36">
        <f>COUNTA('قائمة المهام'!$C$3:C10000)</f>
        <v>4</v>
      </c>
      <c r="C5" s="31" t="s">
        <v>28</v>
      </c>
      <c r="D5" s="31">
        <f>COUNTIF('قائمة المهام'!$G$3:G10000, "جديد")</f>
        <v>1</v>
      </c>
      <c r="F5" s="31" t="s">
        <v>28</v>
      </c>
      <c r="G5" s="31">
        <f>COUNTIF('قائمة المهام'!$G$3:G10000, "قيد التنفيذ")</f>
        <v>1</v>
      </c>
      <c r="I5" s="31" t="s">
        <v>28</v>
      </c>
      <c r="J5" s="31">
        <f>COUNTIF('قائمة المهام'!$G$3:G10000, "منجزة")</f>
        <v>1</v>
      </c>
      <c r="L5" s="31" t="s">
        <v>28</v>
      </c>
      <c r="M5" s="31">
        <f>COUNTIF('قائمة المهام'!$G$3:G10000, "مؤجلة")</f>
        <v>1</v>
      </c>
    </row>
    <row r="6" spans="1:13" ht="30" customHeight="1" x14ac:dyDescent="0.2">
      <c r="A6" s="36"/>
      <c r="C6" s="31" t="s">
        <v>29</v>
      </c>
      <c r="D6" s="32">
        <f>D5/$A$5</f>
        <v>0.25</v>
      </c>
      <c r="F6" s="31" t="s">
        <v>29</v>
      </c>
      <c r="G6" s="32">
        <f>G5/$A$5</f>
        <v>0.25</v>
      </c>
      <c r="I6" s="31" t="s">
        <v>29</v>
      </c>
      <c r="J6" s="32">
        <f>J5/$A$5</f>
        <v>0.25</v>
      </c>
      <c r="L6" s="31" t="s">
        <v>29</v>
      </c>
      <c r="M6" s="32">
        <f>M5/$A$5</f>
        <v>0.25</v>
      </c>
    </row>
    <row r="9" spans="1:13" ht="9.9499999999999993" customHeight="1" x14ac:dyDescent="0.2">
      <c r="A9" s="33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5"/>
    </row>
  </sheetData>
  <mergeCells count="6">
    <mergeCell ref="A5:A6"/>
    <mergeCell ref="A1:M1"/>
    <mergeCell ref="C4:D4"/>
    <mergeCell ref="F4:G4"/>
    <mergeCell ref="I4:J4"/>
    <mergeCell ref="L4:M4"/>
  </mergeCells>
  <pageMargins left="0.23622047244094491" right="0.9055118110236221" top="0.78740157480314965" bottom="0.74803149606299213" header="0.31496062992125984" footer="0.31496062992125984"/>
  <pageSetup paperSize="9" fitToHeight="0" orientation="landscape" r:id="rId1"/>
  <headerFooter>
    <oddFooter>&amp;L&amp;"-,غامق"&amp;12وقت الطباعة: &amp;T&amp;R&amp;"-,غامق"&amp;12تاريخ الطباعة: 20&amp;D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4F292-F980-45AA-8929-476713E7F5B5}">
  <sheetPr>
    <pageSetUpPr fitToPage="1"/>
  </sheetPr>
  <dimension ref="A1:J26"/>
  <sheetViews>
    <sheetView showGridLines="0" rightToLeft="1" zoomScaleNormal="100" workbookViewId="0">
      <pane ySplit="2" topLeftCell="A3" activePane="bottomLeft" state="frozen"/>
      <selection pane="bottomLeft" activeCell="A7" sqref="A7"/>
    </sheetView>
  </sheetViews>
  <sheetFormatPr defaultRowHeight="24.95" customHeight="1" x14ac:dyDescent="0.2"/>
  <cols>
    <col min="1" max="1" width="4.625" style="1" customWidth="1"/>
    <col min="2" max="2" width="15.625" style="1" customWidth="1"/>
    <col min="3" max="3" width="35.625" style="21" customWidth="1"/>
    <col min="4" max="5" width="13.625" style="16" customWidth="1"/>
    <col min="6" max="6" width="13.875" style="30" customWidth="1"/>
    <col min="7" max="7" width="15.625" style="1" customWidth="1"/>
    <col min="8" max="8" width="13.625" style="16" customWidth="1"/>
    <col min="9" max="9" width="15.625" style="1" customWidth="1"/>
    <col min="10" max="10" width="20.625" style="21" customWidth="1"/>
    <col min="11" max="16384" width="9" style="1"/>
  </cols>
  <sheetData>
    <row r="1" spans="1:10" ht="35.1" customHeight="1" x14ac:dyDescent="0.2">
      <c r="A1" s="37" t="s">
        <v>22</v>
      </c>
      <c r="B1" s="38"/>
      <c r="C1" s="38"/>
      <c r="D1" s="38"/>
      <c r="E1" s="38"/>
      <c r="F1" s="38"/>
      <c r="G1" s="38"/>
      <c r="H1" s="38"/>
      <c r="I1" s="38"/>
      <c r="J1" s="39"/>
    </row>
    <row r="2" spans="1:10" ht="24.95" customHeight="1" x14ac:dyDescent="0.2">
      <c r="A2" s="4" t="s">
        <v>1</v>
      </c>
      <c r="B2" s="4" t="s">
        <v>3</v>
      </c>
      <c r="C2" s="17" t="s">
        <v>2</v>
      </c>
      <c r="D2" s="12" t="s">
        <v>9</v>
      </c>
      <c r="E2" s="12" t="s">
        <v>10</v>
      </c>
      <c r="F2" s="26" t="s">
        <v>17</v>
      </c>
      <c r="G2" s="4" t="s">
        <v>11</v>
      </c>
      <c r="H2" s="12" t="s">
        <v>21</v>
      </c>
      <c r="I2" s="4" t="s">
        <v>18</v>
      </c>
      <c r="J2" s="17" t="s">
        <v>19</v>
      </c>
    </row>
    <row r="3" spans="1:10" ht="24.95" customHeight="1" x14ac:dyDescent="0.2">
      <c r="A3" s="5">
        <v>1</v>
      </c>
      <c r="B3" s="6" t="s">
        <v>6</v>
      </c>
      <c r="C3" s="18" t="s">
        <v>30</v>
      </c>
      <c r="D3" s="13">
        <v>45658</v>
      </c>
      <c r="E3" s="13">
        <v>45716</v>
      </c>
      <c r="F3" s="27">
        <f ca="1">MAX(0, E3 - TODAY())</f>
        <v>0</v>
      </c>
      <c r="G3" s="6" t="s">
        <v>15</v>
      </c>
      <c r="H3" s="13">
        <v>45703</v>
      </c>
      <c r="I3" s="6"/>
      <c r="J3" s="22"/>
    </row>
    <row r="4" spans="1:10" ht="24.95" customHeight="1" x14ac:dyDescent="0.2">
      <c r="A4" s="7">
        <v>2</v>
      </c>
      <c r="B4" s="8" t="s">
        <v>31</v>
      </c>
      <c r="C4" s="18" t="s">
        <v>32</v>
      </c>
      <c r="D4" s="14">
        <v>45748</v>
      </c>
      <c r="E4" s="14">
        <v>45839</v>
      </c>
      <c r="F4" s="28">
        <f t="shared" ref="F4:F26" ca="1" si="0">MAX(0, E4 - TODAY())</f>
        <v>67</v>
      </c>
      <c r="G4" s="6" t="s">
        <v>14</v>
      </c>
      <c r="H4" s="14"/>
      <c r="I4" s="8"/>
      <c r="J4" s="23"/>
    </row>
    <row r="5" spans="1:10" ht="24.95" customHeight="1" x14ac:dyDescent="0.2">
      <c r="A5" s="7">
        <v>3</v>
      </c>
      <c r="B5" s="8" t="s">
        <v>7</v>
      </c>
      <c r="C5" s="18" t="s">
        <v>34</v>
      </c>
      <c r="D5" s="14">
        <v>45638</v>
      </c>
      <c r="E5" s="14"/>
      <c r="F5" s="28">
        <f t="shared" ca="1" si="0"/>
        <v>0</v>
      </c>
      <c r="G5" s="6" t="s">
        <v>16</v>
      </c>
      <c r="H5" s="14"/>
      <c r="I5" s="8"/>
      <c r="J5" s="23"/>
    </row>
    <row r="6" spans="1:10" ht="24.95" customHeight="1" x14ac:dyDescent="0.2">
      <c r="A6" s="7">
        <v>4</v>
      </c>
      <c r="B6" s="8" t="s">
        <v>5</v>
      </c>
      <c r="C6" s="18" t="s">
        <v>33</v>
      </c>
      <c r="D6" s="14">
        <v>45750</v>
      </c>
      <c r="E6" s="14">
        <v>45811</v>
      </c>
      <c r="F6" s="28">
        <f t="shared" ca="1" si="0"/>
        <v>39</v>
      </c>
      <c r="G6" s="6" t="s">
        <v>13</v>
      </c>
      <c r="H6" s="14"/>
      <c r="I6" s="8"/>
      <c r="J6" s="23"/>
    </row>
    <row r="7" spans="1:10" ht="24.95" customHeight="1" x14ac:dyDescent="0.2">
      <c r="A7" s="9"/>
      <c r="B7" s="8"/>
      <c r="C7" s="18"/>
      <c r="D7" s="14"/>
      <c r="E7" s="14"/>
      <c r="F7" s="28">
        <f t="shared" ca="1" si="0"/>
        <v>0</v>
      </c>
      <c r="G7" s="6"/>
      <c r="H7" s="14"/>
      <c r="I7" s="8"/>
      <c r="J7" s="24"/>
    </row>
    <row r="8" spans="1:10" ht="24.95" customHeight="1" x14ac:dyDescent="0.2">
      <c r="A8" s="9"/>
      <c r="B8" s="8"/>
      <c r="C8" s="19"/>
      <c r="D8" s="14"/>
      <c r="E8" s="14"/>
      <c r="F8" s="28">
        <f t="shared" ca="1" si="0"/>
        <v>0</v>
      </c>
      <c r="G8" s="6"/>
      <c r="H8" s="14"/>
      <c r="I8" s="8"/>
      <c r="J8" s="24"/>
    </row>
    <row r="9" spans="1:10" ht="24.95" customHeight="1" x14ac:dyDescent="0.2">
      <c r="A9" s="9"/>
      <c r="B9" s="8"/>
      <c r="C9" s="19"/>
      <c r="D9" s="14"/>
      <c r="E9" s="14"/>
      <c r="F9" s="28">
        <f t="shared" ca="1" si="0"/>
        <v>0</v>
      </c>
      <c r="G9" s="6"/>
      <c r="H9" s="14"/>
      <c r="I9" s="8"/>
      <c r="J9" s="24"/>
    </row>
    <row r="10" spans="1:10" ht="24.95" customHeight="1" x14ac:dyDescent="0.2">
      <c r="A10" s="9"/>
      <c r="B10" s="8"/>
      <c r="C10" s="19"/>
      <c r="D10" s="14"/>
      <c r="E10" s="14"/>
      <c r="F10" s="28">
        <f t="shared" ca="1" si="0"/>
        <v>0</v>
      </c>
      <c r="G10" s="6"/>
      <c r="H10" s="14"/>
      <c r="I10" s="8"/>
      <c r="J10" s="24"/>
    </row>
    <row r="11" spans="1:10" ht="24.95" customHeight="1" x14ac:dyDescent="0.2">
      <c r="A11" s="9"/>
      <c r="B11" s="8"/>
      <c r="C11" s="19"/>
      <c r="D11" s="14"/>
      <c r="E11" s="14"/>
      <c r="F11" s="28">
        <f t="shared" ca="1" si="0"/>
        <v>0</v>
      </c>
      <c r="G11" s="6"/>
      <c r="H11" s="14"/>
      <c r="I11" s="8"/>
      <c r="J11" s="24"/>
    </row>
    <row r="12" spans="1:10" ht="24.95" customHeight="1" x14ac:dyDescent="0.2">
      <c r="A12" s="9"/>
      <c r="B12" s="8"/>
      <c r="C12" s="19"/>
      <c r="D12" s="14"/>
      <c r="E12" s="14"/>
      <c r="F12" s="28">
        <f t="shared" ca="1" si="0"/>
        <v>0</v>
      </c>
      <c r="G12" s="6"/>
      <c r="H12" s="14"/>
      <c r="I12" s="8"/>
      <c r="J12" s="24"/>
    </row>
    <row r="13" spans="1:10" ht="24.95" customHeight="1" x14ac:dyDescent="0.2">
      <c r="A13" s="9"/>
      <c r="B13" s="8"/>
      <c r="C13" s="19"/>
      <c r="D13" s="14"/>
      <c r="E13" s="14"/>
      <c r="F13" s="28">
        <f t="shared" ca="1" si="0"/>
        <v>0</v>
      </c>
      <c r="G13" s="6"/>
      <c r="H13" s="14"/>
      <c r="I13" s="8"/>
      <c r="J13" s="24"/>
    </row>
    <row r="14" spans="1:10" ht="24.95" customHeight="1" x14ac:dyDescent="0.2">
      <c r="A14" s="9"/>
      <c r="B14" s="8"/>
      <c r="C14" s="19"/>
      <c r="D14" s="14"/>
      <c r="E14" s="14"/>
      <c r="F14" s="28">
        <f t="shared" ca="1" si="0"/>
        <v>0</v>
      </c>
      <c r="G14" s="6"/>
      <c r="H14" s="14"/>
      <c r="I14" s="8"/>
      <c r="J14" s="24"/>
    </row>
    <row r="15" spans="1:10" ht="24.95" customHeight="1" x14ac:dyDescent="0.2">
      <c r="A15" s="7"/>
      <c r="B15" s="8"/>
      <c r="C15" s="19"/>
      <c r="D15" s="14"/>
      <c r="E15" s="14"/>
      <c r="F15" s="28">
        <f t="shared" ca="1" si="0"/>
        <v>0</v>
      </c>
      <c r="G15" s="6"/>
      <c r="H15" s="14"/>
      <c r="I15" s="8"/>
      <c r="J15" s="23"/>
    </row>
    <row r="16" spans="1:10" ht="24.95" customHeight="1" x14ac:dyDescent="0.2">
      <c r="A16" s="7"/>
      <c r="B16" s="8"/>
      <c r="C16" s="19"/>
      <c r="D16" s="14"/>
      <c r="E16" s="14"/>
      <c r="F16" s="28">
        <f t="shared" ca="1" si="0"/>
        <v>0</v>
      </c>
      <c r="G16" s="6"/>
      <c r="H16" s="14"/>
      <c r="I16" s="8"/>
      <c r="J16" s="23"/>
    </row>
    <row r="17" spans="1:10" ht="24.95" customHeight="1" x14ac:dyDescent="0.2">
      <c r="A17" s="7"/>
      <c r="B17" s="8"/>
      <c r="C17" s="19"/>
      <c r="D17" s="14"/>
      <c r="E17" s="14"/>
      <c r="F17" s="28">
        <f t="shared" ca="1" si="0"/>
        <v>0</v>
      </c>
      <c r="G17" s="6"/>
      <c r="H17" s="14"/>
      <c r="I17" s="8"/>
      <c r="J17" s="23"/>
    </row>
    <row r="18" spans="1:10" ht="24.95" customHeight="1" x14ac:dyDescent="0.2">
      <c r="A18" s="7"/>
      <c r="B18" s="8"/>
      <c r="C18" s="19"/>
      <c r="D18" s="14"/>
      <c r="E18" s="14"/>
      <c r="F18" s="28">
        <f t="shared" ca="1" si="0"/>
        <v>0</v>
      </c>
      <c r="G18" s="6"/>
      <c r="H18" s="14"/>
      <c r="I18" s="8"/>
      <c r="J18" s="23"/>
    </row>
    <row r="19" spans="1:10" ht="24.95" customHeight="1" x14ac:dyDescent="0.2">
      <c r="A19" s="7"/>
      <c r="B19" s="8"/>
      <c r="C19" s="19"/>
      <c r="D19" s="14"/>
      <c r="E19" s="14"/>
      <c r="F19" s="28">
        <f t="shared" ca="1" si="0"/>
        <v>0</v>
      </c>
      <c r="G19" s="6"/>
      <c r="H19" s="14"/>
      <c r="I19" s="8"/>
      <c r="J19" s="23"/>
    </row>
    <row r="20" spans="1:10" ht="24.95" customHeight="1" x14ac:dyDescent="0.2">
      <c r="A20" s="7"/>
      <c r="B20" s="8"/>
      <c r="C20" s="19"/>
      <c r="D20" s="14"/>
      <c r="E20" s="14"/>
      <c r="F20" s="28">
        <f t="shared" ca="1" si="0"/>
        <v>0</v>
      </c>
      <c r="G20" s="6"/>
      <c r="H20" s="14"/>
      <c r="I20" s="8"/>
      <c r="J20" s="23"/>
    </row>
    <row r="21" spans="1:10" ht="24.95" customHeight="1" x14ac:dyDescent="0.2">
      <c r="A21" s="7"/>
      <c r="B21" s="8"/>
      <c r="C21" s="19"/>
      <c r="D21" s="14"/>
      <c r="E21" s="14"/>
      <c r="F21" s="28">
        <f t="shared" ca="1" si="0"/>
        <v>0</v>
      </c>
      <c r="G21" s="6"/>
      <c r="H21" s="14"/>
      <c r="I21" s="8"/>
      <c r="J21" s="23"/>
    </row>
    <row r="22" spans="1:10" ht="24.95" customHeight="1" x14ac:dyDescent="0.2">
      <c r="A22" s="7"/>
      <c r="B22" s="8"/>
      <c r="C22" s="19"/>
      <c r="D22" s="14"/>
      <c r="E22" s="14"/>
      <c r="F22" s="28">
        <f t="shared" ca="1" si="0"/>
        <v>0</v>
      </c>
      <c r="G22" s="6"/>
      <c r="H22" s="14"/>
      <c r="I22" s="8"/>
      <c r="J22" s="23"/>
    </row>
    <row r="23" spans="1:10" ht="24.95" customHeight="1" x14ac:dyDescent="0.2">
      <c r="A23" s="7"/>
      <c r="B23" s="8"/>
      <c r="C23" s="19"/>
      <c r="D23" s="14"/>
      <c r="E23" s="14"/>
      <c r="F23" s="28">
        <f t="shared" ca="1" si="0"/>
        <v>0</v>
      </c>
      <c r="G23" s="6"/>
      <c r="H23" s="14"/>
      <c r="I23" s="8"/>
      <c r="J23" s="23"/>
    </row>
    <row r="24" spans="1:10" ht="24.95" customHeight="1" x14ac:dyDescent="0.2">
      <c r="A24" s="7"/>
      <c r="B24" s="8"/>
      <c r="C24" s="19"/>
      <c r="D24" s="14"/>
      <c r="E24" s="14"/>
      <c r="F24" s="28">
        <f t="shared" ca="1" si="0"/>
        <v>0</v>
      </c>
      <c r="G24" s="6"/>
      <c r="H24" s="14"/>
      <c r="I24" s="8"/>
      <c r="J24" s="23"/>
    </row>
    <row r="25" spans="1:10" ht="24.95" customHeight="1" x14ac:dyDescent="0.2">
      <c r="A25" s="7"/>
      <c r="B25" s="8"/>
      <c r="C25" s="19"/>
      <c r="D25" s="14"/>
      <c r="E25" s="14"/>
      <c r="F25" s="28">
        <f t="shared" ca="1" si="0"/>
        <v>0</v>
      </c>
      <c r="G25" s="6"/>
      <c r="H25" s="14"/>
      <c r="I25" s="8"/>
      <c r="J25" s="23"/>
    </row>
    <row r="26" spans="1:10" ht="24.95" customHeight="1" x14ac:dyDescent="0.2">
      <c r="A26" s="10"/>
      <c r="B26" s="11"/>
      <c r="C26" s="20"/>
      <c r="D26" s="15"/>
      <c r="E26" s="15"/>
      <c r="F26" s="29">
        <f t="shared" ca="1" si="0"/>
        <v>0</v>
      </c>
      <c r="G26" s="6"/>
      <c r="H26" s="15"/>
      <c r="I26" s="11"/>
      <c r="J26" s="25"/>
    </row>
  </sheetData>
  <mergeCells count="1">
    <mergeCell ref="A1:J1"/>
  </mergeCells>
  <conditionalFormatting sqref="G1:G1048576">
    <cfRule type="cellIs" dxfId="3" priority="1" operator="equal">
      <formula>"جديد"</formula>
    </cfRule>
    <cfRule type="cellIs" dxfId="2" priority="2" operator="equal">
      <formula>"مؤجلة"</formula>
    </cfRule>
    <cfRule type="cellIs" dxfId="1" priority="3" operator="equal">
      <formula>"قيد التنفيذ"</formula>
    </cfRule>
    <cfRule type="cellIs" dxfId="0" priority="4" operator="equal">
      <formula>"منجزة"</formula>
    </cfRule>
  </conditionalFormatting>
  <pageMargins left="0.23622047244094491" right="0.23622047244094491" top="0.39370078740157483" bottom="0.74803149606299213" header="0.31496062992125984" footer="0.31496062992125984"/>
  <pageSetup paperSize="9" scale="81" fitToHeight="0" orientation="landscape" r:id="rId1"/>
  <headerFooter>
    <oddFooter>&amp;L&amp;"-,غامق"&amp;12وقت الطباعة: &amp;T&amp;C&amp;"-,غامق"&amp;12صفحة: (&amp;P - &amp;N)&amp;R&amp;"-,غامق"&amp;12تاريخ الطباعة: 20&amp;D</oddFoot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9DE5EE5-AAF9-4701-9232-0249B539D7F7}">
          <x14:formula1>
            <xm:f>الإعدادات!$A$3:$A$27</xm:f>
          </x14:formula1>
          <xm:sqref>B3:B26</xm:sqref>
        </x14:dataValidation>
        <x14:dataValidation type="list" allowBlank="1" showInputMessage="1" showErrorMessage="1" xr:uid="{B70DB2AC-6C5C-4549-BDE7-9D6434734513}">
          <x14:formula1>
            <xm:f>الإعدادات!$C$3:$C$27</xm:f>
          </x14:formula1>
          <xm:sqref>G3:G26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D8A66-087C-42F8-B2A3-A6A6721F9E7C}">
  <sheetPr>
    <pageSetUpPr fitToPage="1"/>
  </sheetPr>
  <dimension ref="A1:C27"/>
  <sheetViews>
    <sheetView showGridLines="0" rightToLeft="1" zoomScaleNormal="100" workbookViewId="0">
      <selection activeCell="A8" sqref="A8"/>
    </sheetView>
  </sheetViews>
  <sheetFormatPr defaultRowHeight="20.100000000000001" customHeight="1" x14ac:dyDescent="0.2"/>
  <cols>
    <col min="1" max="1" width="20.625" style="1" customWidth="1"/>
    <col min="2" max="2" width="3.625" style="1" customWidth="1"/>
    <col min="3" max="3" width="20.625" style="1" customWidth="1"/>
    <col min="4" max="4" width="3.625" style="1" customWidth="1"/>
    <col min="5" max="16384" width="9" style="1"/>
  </cols>
  <sheetData>
    <row r="1" spans="1:3" ht="35.1" customHeight="1" x14ac:dyDescent="0.2">
      <c r="A1" s="37" t="s">
        <v>23</v>
      </c>
      <c r="B1" s="38"/>
      <c r="C1" s="39"/>
    </row>
    <row r="2" spans="1:3" ht="20.100000000000001" customHeight="1" x14ac:dyDescent="0.2">
      <c r="A2" s="2" t="s">
        <v>4</v>
      </c>
      <c r="C2" s="2" t="s">
        <v>12</v>
      </c>
    </row>
    <row r="3" spans="1:3" ht="20.100000000000001" customHeight="1" x14ac:dyDescent="0.2">
      <c r="A3" s="3" t="s">
        <v>5</v>
      </c>
      <c r="C3" s="3" t="s">
        <v>13</v>
      </c>
    </row>
    <row r="4" spans="1:3" ht="20.100000000000001" customHeight="1" x14ac:dyDescent="0.2">
      <c r="A4" s="3" t="s">
        <v>6</v>
      </c>
      <c r="C4" s="3" t="s">
        <v>14</v>
      </c>
    </row>
    <row r="5" spans="1:3" ht="20.100000000000001" customHeight="1" x14ac:dyDescent="0.2">
      <c r="A5" s="3" t="s">
        <v>7</v>
      </c>
      <c r="C5" s="3" t="s">
        <v>15</v>
      </c>
    </row>
    <row r="6" spans="1:3" ht="20.100000000000001" customHeight="1" x14ac:dyDescent="0.2">
      <c r="A6" s="3" t="s">
        <v>8</v>
      </c>
      <c r="C6" s="3" t="s">
        <v>16</v>
      </c>
    </row>
    <row r="7" spans="1:3" ht="20.100000000000001" customHeight="1" x14ac:dyDescent="0.2">
      <c r="A7" s="3" t="s">
        <v>31</v>
      </c>
      <c r="C7" s="3"/>
    </row>
    <row r="8" spans="1:3" ht="20.100000000000001" customHeight="1" x14ac:dyDescent="0.2">
      <c r="A8" s="3"/>
      <c r="C8" s="3"/>
    </row>
    <row r="9" spans="1:3" ht="20.100000000000001" customHeight="1" x14ac:dyDescent="0.2">
      <c r="A9" s="3"/>
      <c r="C9" s="3"/>
    </row>
    <row r="10" spans="1:3" ht="20.100000000000001" customHeight="1" x14ac:dyDescent="0.2">
      <c r="A10" s="3"/>
      <c r="C10" s="3"/>
    </row>
    <row r="11" spans="1:3" ht="20.100000000000001" customHeight="1" x14ac:dyDescent="0.2">
      <c r="A11" s="3"/>
      <c r="C11" s="3"/>
    </row>
    <row r="12" spans="1:3" ht="20.100000000000001" customHeight="1" x14ac:dyDescent="0.2">
      <c r="A12" s="3"/>
      <c r="C12" s="3"/>
    </row>
    <row r="13" spans="1:3" ht="20.100000000000001" customHeight="1" x14ac:dyDescent="0.2">
      <c r="A13" s="3"/>
      <c r="C13" s="3"/>
    </row>
    <row r="14" spans="1:3" ht="20.100000000000001" customHeight="1" x14ac:dyDescent="0.2">
      <c r="A14" s="3"/>
      <c r="C14" s="3"/>
    </row>
    <row r="15" spans="1:3" ht="20.100000000000001" customHeight="1" x14ac:dyDescent="0.2">
      <c r="A15" s="3"/>
      <c r="C15" s="3"/>
    </row>
    <row r="16" spans="1:3" ht="20.100000000000001" customHeight="1" x14ac:dyDescent="0.2">
      <c r="A16" s="3"/>
      <c r="C16" s="3"/>
    </row>
    <row r="17" spans="1:3" ht="20.100000000000001" customHeight="1" x14ac:dyDescent="0.2">
      <c r="A17" s="3"/>
      <c r="C17" s="3"/>
    </row>
    <row r="18" spans="1:3" ht="20.100000000000001" customHeight="1" x14ac:dyDescent="0.2">
      <c r="A18" s="3"/>
      <c r="C18" s="3"/>
    </row>
    <row r="19" spans="1:3" ht="20.100000000000001" customHeight="1" x14ac:dyDescent="0.2">
      <c r="A19" s="3"/>
      <c r="C19" s="3"/>
    </row>
    <row r="20" spans="1:3" ht="20.100000000000001" customHeight="1" x14ac:dyDescent="0.2">
      <c r="A20" s="3"/>
      <c r="C20" s="3"/>
    </row>
    <row r="21" spans="1:3" ht="20.100000000000001" customHeight="1" x14ac:dyDescent="0.2">
      <c r="A21" s="3"/>
      <c r="C21" s="3"/>
    </row>
    <row r="22" spans="1:3" ht="20.100000000000001" customHeight="1" x14ac:dyDescent="0.2">
      <c r="A22" s="3"/>
      <c r="C22" s="3"/>
    </row>
    <row r="23" spans="1:3" ht="20.100000000000001" customHeight="1" x14ac:dyDescent="0.2">
      <c r="A23" s="3"/>
      <c r="C23" s="3"/>
    </row>
    <row r="24" spans="1:3" ht="20.100000000000001" customHeight="1" x14ac:dyDescent="0.2">
      <c r="A24" s="3"/>
      <c r="C24" s="3"/>
    </row>
    <row r="25" spans="1:3" ht="20.100000000000001" customHeight="1" x14ac:dyDescent="0.2">
      <c r="A25" s="3"/>
      <c r="C25" s="3"/>
    </row>
    <row r="26" spans="1:3" ht="20.100000000000001" customHeight="1" x14ac:dyDescent="0.2">
      <c r="A26" s="3"/>
      <c r="C26" s="3"/>
    </row>
    <row r="27" spans="1:3" ht="20.100000000000001" customHeight="1" x14ac:dyDescent="0.2">
      <c r="A27" s="3"/>
      <c r="C27" s="3"/>
    </row>
  </sheetData>
  <mergeCells count="1">
    <mergeCell ref="A1:C1"/>
  </mergeCells>
  <pageMargins left="0.23622047244094491" right="0.23622047244094491" top="0.39370078740157483" bottom="0.74803149606299213" header="0.31496062992125984" footer="0.31496062992125984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النطاقات المسماة</vt:lpstr>
      </vt:variant>
      <vt:variant>
        <vt:i4>1</vt:i4>
      </vt:variant>
    </vt:vector>
  </HeadingPairs>
  <TitlesOfParts>
    <vt:vector size="4" baseType="lpstr">
      <vt:lpstr>الرئيسية</vt:lpstr>
      <vt:lpstr>قائمة المهام</vt:lpstr>
      <vt:lpstr>الإعدادات</vt:lpstr>
      <vt:lpstr>'قائمة المهام'!Print_Titles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تنظيم مهام العمل المحاسبي</dc:title>
  <dc:creator>Waleed Alsulami</dc:creator>
  <cp:keywords>محاسب رقمي</cp:keywords>
  <cp:lastModifiedBy>w2007sa .</cp:lastModifiedBy>
  <cp:lastPrinted>2025-04-25T02:11:11Z</cp:lastPrinted>
  <dcterms:created xsi:type="dcterms:W3CDTF">2015-06-05T18:17:20Z</dcterms:created>
  <dcterms:modified xsi:type="dcterms:W3CDTF">2025-04-25T03:41:07Z</dcterms:modified>
</cp:coreProperties>
</file>